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Portugal\"/>
    </mc:Choice>
  </mc:AlternateContent>
  <xr:revisionPtr revIDLastSave="0" documentId="13_ncr:1_{2F40EDE4-8F79-442E-8A5C-64ACE39F5684}"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1"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5" l="1"/>
  <c r="G19" i="3"/>
  <c r="G25" i="3"/>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<sst xmlns="http://schemas.openxmlformats.org/spreadsheetml/2006/main" count="300" uniqueCount="192">
  <si>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</si>
  <si>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</si>
  <si>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</si>
  <si>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</si>
  <si>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</si>
  <si>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</si>
  <si>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</si>
  <si>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</si>
  <si>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</si>
  <si>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</si>
  <si>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</si>
  <si>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</si>
  <si>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</si>
  <si>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</si>
  <si>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</si>
  <si>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</si>
  <si>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</si>
  <si>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</si>
  <si>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</si>
  <si>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</si>
  <si>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</si>
  <si>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</si>
  <si>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</si>
  <si>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</si>
  <si>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</si>
  <si>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</si>
  <si>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</si>
  <si>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</si>
  <si>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</si>
  <si>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</si>
  <si>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</si>
  <si>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</si>
  <si>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</si>
  <si>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</si>
  <si>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</si>
  <si>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</si>
  <si>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</si>
  <si>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</si>
  <si>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</si>
  <si>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</si>
  <si>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</si>
  <si>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</si>
  <si>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</si>
  <si>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</si>
  <si>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</si>
  <si>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</si>
  <si>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</si>
  <si>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</si>
  <si>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</si>
  <si>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</si>
  <si>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</si>
  <si>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</si>
  <si>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</si>
  <si>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</si>
  <si>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</si>
  <si>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</si>
  <si>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</si>
  <si>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</si>
  <si>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</si>
  <si>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</si>
  <si>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</si>
  <si>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</si>
  <si>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</si>
  <si>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</si>
  <si>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</si>
  <si>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</si>
  <si>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</si>
  <si>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</si>
  <si>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</si>
  <si>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</si>
  <si>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</si>
  <si>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</si>
  <si>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</si>
  <si>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</si>
  <si>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</si>
  <si>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</si>
  <si>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</si>
  <si>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</si>
  <si>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</si>
  <si>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</si>
  <si>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</si>
  <si>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</si>
  <si>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</si>
  <si>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</si>
  <si>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</si>
  <si>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</si>
  <si>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</si>
  <si>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</si>
  <si>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</si>
  <si>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</si>
  <si>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</si>
  <si>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</si>
  <si>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</si>
  <si>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</si>
  <si>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</si>
  <si>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</si>
  <si>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</si>
  <si>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</si>
  <si>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</si>
  <si>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</si>
  <si>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</si>
  <si>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</si>
  <si>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</si>
  <si>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</si>
  <si>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</si>
  <si>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</si>
  <si>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</si>
  <si>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</si>
  <si>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</si>
  <si>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</si>
  <si>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</si>
  <si>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</si>
  <si>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</si>
  <si>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</si>
  <si>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</si>
  <si>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</si>
  <si>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</si>
  <si>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</si>
  <si>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</si>
  <si>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</si>
  <si>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</si>
  <si>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</si>
  <si>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</si>
  <si>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</si>
  <si>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</si>
  <si>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</si>
  <si>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</si>
  <si>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</si>
  <si>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</si>
  <si>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</si>
  <si>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</si>
  <si>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</si>
  <si>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</si>
  <si>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</si>
  <si>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</si>
  <si>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</si>
  <si>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</si>
  <si>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</si>
  <si>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</si>
  <si>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</si>
  <si>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</si>
  <si>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</si>
  <si>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</si>
  <si>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</si>
  <si>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</si>
  <si>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</si>
  <si>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</si>
  <si>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</si>
  <si>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</si>
  <si>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</si>
  <si>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</si>
  <si>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</si>
  <si>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</si>
  <si>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</si>
  <si>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</si>
  <si>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</si>
  <si>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</si>
  <si>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</si>
  <si>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</si>
  <si>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</si>
  <si>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</si>
  <si>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</si>
  <si>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</si>
  <si>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</si>
  <si>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</si>
  <si>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</si>
  <si>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</si>
  <si>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</si>
  <si>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</si>
  <si>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</si>
  <si>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</si>
  <si>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APA - Portuguese Environment Agency</t>
  </si>
  <si>
    <t>The data provided on this report is yet to be published in the portuguese environment state portal in:
- https://apambiente.pt/residuos/plasticos-de-utilizacao-unica-0</t>
  </si>
  <si>
    <t>National waste authority, depends on the ministry of environment and is responsible for this report</t>
  </si>
  <si>
    <t>2023</t>
  </si>
  <si>
    <t>The national Decree Law [https://diariodarepublica.pt/dr/legislacao-consolidada/decreto-lei/2021-171891414, art 10] foresees that the % must be met annually by each filler, being calculated as an average for the corresponding bottles that they place on the market.</t>
  </si>
  <si>
    <t>This information is mandatorily declared or reported by economic operators in the Producers Registry APA online platform (https://siliamb.apambiente.pt/). After each campaign's end, a data visualization is extracted. Up to date, no data treatment was made to this kind of information.</t>
  </si>
  <si>
    <t>100% - This information is mandatorily declared or reported by economic operators in the Producers Registry APA online platform (https://siliamb.apambiente.pt/). The year reported was submited by producers during 2024 reporting campaing, betweem 01.01.2024 e 30.04.2024.</t>
  </si>
  <si>
    <t xml:space="preserve">Up to date, no data treatment was made to this kind of information. </t>
  </si>
  <si>
    <t>Yet, in a quick data reading, we can find some producers who didn't fill all the declaration mandatory data, which raises questions regarding the quality of the reported data, and leads to infer that there may be underestimates, both POM and recycled content.</t>
  </si>
  <si>
    <t>The producers must report the number of plastic bottles, the total quantity of plastic in those bottles, and also their recycled plastic quantity, and some of the producer fill only of those elements, not all three.</t>
  </si>
  <si>
    <t>Up to date, no data treatment was made to this kind of information.</t>
  </si>
  <si>
    <t>Up to date, no data treatment nor validation was made to this kind of information.</t>
  </si>
  <si>
    <t>Data should be considered under estimated since, as mentioned, some producers fill only of those elements, not all three.</t>
  </si>
  <si>
    <t>Up to date, no data treatment nor validation was made to this kind of information, so there can be some producers not reporting information, due to either due to ignorance or lapse.</t>
  </si>
  <si>
    <t>No methodologie has been applied up to date</t>
  </si>
  <si>
    <t>This information is mandatorily declared or reported by economic operators in the Producers Registry APA online platform (https://siliamb.apambiente.pt/). Neverthless, there's always a free-riding effect, which impact so far it has not been possible to ponder. Also, the producers must report the number of plastic bottles, the total quantity of plastic in those bottles, and also their recycled plastic quantity, and some of the producer fill only of those elements, not all three.</t>
  </si>
  <si>
    <t xml:space="preserve"> Since up to date, no data treatment nor validation was made to this kind of information, special care must be taken regarding its reliability. </t>
  </si>
  <si>
    <t>Also, since these figures are reported by producers/filles, but it still lacks adaptation and training of those (legally responsible) in order to increase the quality of this report. Efforts are made continually for providing proper training on this matter.</t>
  </si>
  <si>
    <t>29/08/2025</t>
  </si>
  <si>
    <t xml:space="preserve">the annual reporting required at the national level (for all specific waste flows) is mandatory for producers of products placed on the national territory. That is, it is not targeted at manufacturers who produce the bottles and place them on the Portuguese market. </t>
  </si>
  <si>
    <t>Although the data reported for 2023, have not been adequately treated, - having been detected in a brief reading, producers who did not declare all the information required by law - no methodologie has been applied up to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</si>
</sst>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election activeCell="B7" sqref="B7:C7"/>
    </sheetView>
  </sheetViews>
  <sheetFormatPr defaultRowHeight="14.5" x14ac:dyDescent="0.35"/>
  <cols>
    <col min="2" max="2" width="24.36328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6" customHeight="1" x14ac:dyDescent="0.35">
      <c r="A2" s="39"/>
      <c r="B2" s="80" t="s">
        <v>0</v>
      </c>
      <c r="C2" s="80"/>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81" t="s">
        <v>1</v>
      </c>
      <c r="C3" s="81"/>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82" t="s">
        <v>2</v>
      </c>
      <c r="C4" s="82"/>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9" t="s">
        <v>3</v>
      </c>
      <c r="C6" s="7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83" t="s">
        <v>164</v>
      </c>
      <c r="C7" s="83"/>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9" customHeight="1" x14ac:dyDescent="0.35">
      <c r="A9" s="39"/>
      <c r="B9" s="79" t="s">
        <v>4</v>
      </c>
      <c r="C9" s="7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77" t="s">
        <v>5</v>
      </c>
      <c r="C10" s="78"/>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9" t="s">
        <v>6</v>
      </c>
      <c r="C12" s="7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topLeftCell="A17" zoomScale="90" zoomScaleNormal="90" workbookViewId="0">
      <selection activeCell="F19" sqref="F19"/>
    </sheetView>
  </sheetViews>
  <sheetFormatPr defaultRowHeight="14.5" x14ac:dyDescent="0.35"/>
  <cols>
    <col min="2" max="2" width="19.08984375" customWidth="1"/>
    <col min="3" max="3" width="9.6328125" customWidth="1"/>
    <col min="4" max="4" width="63.36328125" customWidth="1"/>
    <col min="5" max="5" width="21.54296875" customWidth="1"/>
    <col min="6" max="6" width="18.63281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9" t="s">
        <v>20</v>
      </c>
      <c r="E2" s="92" t="s">
        <v>21</v>
      </c>
      <c r="F2" s="93"/>
      <c r="G2" s="94"/>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90"/>
      <c r="E3" s="95" t="s">
        <v>22</v>
      </c>
      <c r="F3" s="96"/>
      <c r="G3" s="9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69" t="s">
        <v>23</v>
      </c>
      <c r="E5" s="70"/>
      <c r="F5" s="70"/>
      <c r="G5" s="98"/>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155</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84" t="s">
        <v>27</v>
      </c>
      <c r="E12" s="84"/>
      <c r="F12" s="84"/>
      <c r="G12" s="8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85" t="s">
        <v>29</v>
      </c>
      <c r="F13" s="86"/>
      <c r="G13" s="8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9" t="s">
        <v>30</v>
      </c>
      <c r="E16" s="100"/>
      <c r="F16" s="100"/>
      <c r="G16" s="100"/>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91" t="s">
        <v>31</v>
      </c>
      <c r="E17" s="91"/>
      <c r="F17" s="91"/>
      <c r="G17" s="9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Portugal</v>
      </c>
      <c r="C19" s="8">
        <f>$E$8</f>
        <v>2023</v>
      </c>
      <c r="D19" s="49" t="s">
        <v>37</v>
      </c>
      <c r="E19" s="3">
        <v>33155.64101449999</v>
      </c>
      <c r="F19" s="47">
        <v>8304.2746861000014</v>
      </c>
      <c r="G19" s="47">
        <f>E19+F19</f>
        <v>41459.915700599988</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87" t="s">
        <v>38</v>
      </c>
      <c r="E20" s="88"/>
      <c r="F20" s="88"/>
      <c r="G20" s="8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Portugal</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Portugal</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Portugal</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Portugal</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Portugal</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13" zoomScaleNormal="100" workbookViewId="0">
      <selection activeCell="G16" sqref="G16"/>
    </sheetView>
  </sheetViews>
  <sheetFormatPr defaultRowHeight="14.5" x14ac:dyDescent="0.35"/>
  <cols>
    <col min="2" max="2" width="16.6328125" bestFit="1" customWidth="1"/>
    <col min="3" max="3" width="7.54296875" customWidth="1"/>
    <col min="4" max="4" width="40.90625" customWidth="1"/>
    <col min="5" max="5" width="24.9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102" t="s">
        <v>20</v>
      </c>
      <c r="E2" s="104" t="s">
        <v>21</v>
      </c>
      <c r="F2" s="105"/>
      <c r="G2" s="105"/>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103"/>
      <c r="E3" s="106" t="s">
        <v>22</v>
      </c>
      <c r="F3" s="107"/>
      <c r="G3" s="10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69" t="s">
        <v>44</v>
      </c>
      <c r="E5" s="70"/>
      <c r="F5" s="70"/>
      <c r="G5" s="98"/>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8" t="str">
        <f>IF('SUP bottles - Plastic weight'!E7="&lt; Please select &gt;","&lt; Please select in sheet ''SUP bottles - Plastic weight'' &gt;",'SUP bottles - Plastic weight'!E7)</f>
        <v>Portugal</v>
      </c>
      <c r="F7" s="10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8">
        <v>2023</v>
      </c>
      <c r="F8" s="10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9" t="s">
        <v>45</v>
      </c>
      <c r="E12" s="100"/>
      <c r="F12" s="100"/>
      <c r="G12" s="100"/>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91" t="s">
        <v>46</v>
      </c>
      <c r="E13" s="91"/>
      <c r="F13" s="91"/>
      <c r="G13" s="91"/>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Portugal</v>
      </c>
      <c r="C15" s="41">
        <f>$E$8</f>
        <v>2023</v>
      </c>
      <c r="D15" s="42" t="s">
        <v>47</v>
      </c>
      <c r="E15" s="43">
        <v>3788.3472480000009</v>
      </c>
      <c r="F15" s="47">
        <v>2969.5405949999995</v>
      </c>
      <c r="G15" s="47">
        <f>E15+F15</f>
        <v>6757.8878430000004</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Portugal</v>
      </c>
      <c r="C16" s="41">
        <f t="shared" ref="C16:C23" si="0">$E$8</f>
        <v>2023</v>
      </c>
      <c r="D16" s="62" t="s">
        <v>169</v>
      </c>
      <c r="E16" s="63">
        <f>IFERROR(E15/'SUP bottles - Plastic weight'!E19,"- %")</f>
        <v>0.11425950855069396</v>
      </c>
      <c r="F16" s="63">
        <f>IFERROR(F15/'SUP bottles - Plastic weight'!F19,"- %")</f>
        <v>0.35759180750252939</v>
      </c>
      <c r="G16" s="63">
        <f>IFERROR(G15/'SUP bottles - Plastic weight'!G19,"- %")</f>
        <v>0.16299810862621228</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101" t="s">
        <v>48</v>
      </c>
      <c r="E17" s="101"/>
      <c r="F17" s="101"/>
      <c r="G17" s="10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Portugal</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Portugal</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Portugal</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Portugal</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Portugal</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Portugal</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6328125" bestFit="1" customWidth="1"/>
    <col min="5" max="5" width="32.453125" bestFit="1" customWidth="1"/>
    <col min="6" max="6" width="11.6328125" bestFit="1" customWidth="1"/>
    <col min="7" max="7" width="15.9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67"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68"/>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69" t="s">
        <v>55</v>
      </c>
      <c r="E5" s="70"/>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72" t="s">
        <v>56</v>
      </c>
      <c r="E7" s="72"/>
      <c r="F7" s="72"/>
      <c r="G7" s="72"/>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Portugal</v>
      </c>
      <c r="C8" s="51">
        <f>'SUP bottles - Plastic weight'!$E$8</f>
        <v>2023</v>
      </c>
      <c r="D8" s="52" t="s">
        <v>57</v>
      </c>
      <c r="E8" s="73" t="str">
        <f>IF('SUP bottles - Plastic weight'!E7="&lt; Please select &gt;","&lt; Please select in sheet ''SUP bottles - Plastic weight'' &gt;",'SUP bottles - Plastic weight'!E7)</f>
        <v>Portugal</v>
      </c>
      <c r="F8" s="73"/>
      <c r="G8" s="7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Portugal</v>
      </c>
      <c r="C9" s="51">
        <f>'SUP bottles - Plastic weight'!$E$8</f>
        <v>2023</v>
      </c>
      <c r="D9" s="52" t="s">
        <v>58</v>
      </c>
      <c r="E9" s="74" t="s">
        <v>171</v>
      </c>
      <c r="F9" s="74"/>
      <c r="G9" s="74"/>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Portugal</v>
      </c>
      <c r="C10" s="51">
        <f>'SUP bottles - Plastic weight'!$E$8</f>
        <v>2023</v>
      </c>
      <c r="D10" s="52" t="s">
        <v>59</v>
      </c>
      <c r="E10" s="74"/>
      <c r="F10" s="74"/>
      <c r="G10" s="74"/>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Portugal</v>
      </c>
      <c r="C11" s="51">
        <f>'SUP bottles - Plastic weight'!$E$8</f>
        <v>2023</v>
      </c>
      <c r="D11" s="52" t="s">
        <v>60</v>
      </c>
      <c r="E11" s="74"/>
      <c r="F11" s="74"/>
      <c r="G11" s="74"/>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Portugal</v>
      </c>
      <c r="C12" s="51">
        <f>'SUP bottles - Plastic weight'!$E$8</f>
        <v>2023</v>
      </c>
      <c r="D12" s="52" t="s">
        <v>61</v>
      </c>
      <c r="E12" s="74"/>
      <c r="F12" s="74"/>
      <c r="G12" s="7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Portugal</v>
      </c>
      <c r="C13" s="51">
        <f>'SUP bottles - Plastic weight'!$E$8</f>
        <v>2023</v>
      </c>
      <c r="D13" s="52" t="s">
        <v>62</v>
      </c>
      <c r="E13" s="73">
        <f>'SUP bottles - Plastic weight'!$E$8</f>
        <v>2023</v>
      </c>
      <c r="F13" s="73"/>
      <c r="G13" s="7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Portugal</v>
      </c>
      <c r="C14" s="51">
        <f>'SUP bottles - Plastic weight'!$E$8</f>
        <v>2023</v>
      </c>
      <c r="D14" s="52" t="s">
        <v>63</v>
      </c>
      <c r="E14" s="75">
        <v>45936</v>
      </c>
      <c r="F14" s="74"/>
      <c r="G14" s="74"/>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Portugal</v>
      </c>
      <c r="C15" s="51">
        <f>'SUP bottles - Plastic weight'!$E$8</f>
        <v>2023</v>
      </c>
      <c r="D15" s="52" t="s">
        <v>64</v>
      </c>
      <c r="E15" s="76" t="s">
        <v>170</v>
      </c>
      <c r="F15" s="76"/>
      <c r="G15" s="7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Portugal</v>
      </c>
      <c r="C16" s="51">
        <f>'SUP bottles - Plastic weight'!$E$8</f>
        <v>2023</v>
      </c>
      <c r="D16" s="52" t="s">
        <v>65</v>
      </c>
      <c r="E16" s="74" t="s">
        <v>172</v>
      </c>
      <c r="F16" s="74"/>
      <c r="G16" s="7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8" customHeight="1" thickBot="1" x14ac:dyDescent="0.4">
      <c r="A19" s="39"/>
      <c r="B19" s="39"/>
      <c r="C19" s="39"/>
      <c r="D19" s="71" t="s">
        <v>66</v>
      </c>
      <c r="E19" s="71"/>
      <c r="F19" s="71"/>
      <c r="G19" s="71"/>
      <c r="H19" s="71"/>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87.5" thickBot="1" x14ac:dyDescent="0.4">
      <c r="A21" s="39"/>
      <c r="B21" s="54" t="str">
        <f>IF('SUP bottles - Plastic weight'!$E$7="&lt; Please select &gt;","&lt; Not selected &gt;",'SUP bottles - Plastic weight'!$E$7)</f>
        <v>Portugal</v>
      </c>
      <c r="C21" s="55">
        <f>'SUP bottles - Plastic weight'!$E$8</f>
        <v>2023</v>
      </c>
      <c r="D21" s="18" t="s">
        <v>171</v>
      </c>
      <c r="E21" s="18" t="s">
        <v>173</v>
      </c>
      <c r="F21" s="18" t="s">
        <v>189</v>
      </c>
      <c r="G21" s="18" t="s">
        <v>174</v>
      </c>
      <c r="H21" s="18" t="s">
        <v>177</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Portugal</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Portugal</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Portugal</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Portugal</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Portugal</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20" sqref="D20"/>
    </sheetView>
  </sheetViews>
  <sheetFormatPr defaultRowHeight="14.5" x14ac:dyDescent="0.35"/>
  <cols>
    <col min="2" max="2" width="15.54296875" bestFit="1" customWidth="1"/>
    <col min="4" max="4" width="144.089843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10"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1"/>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4"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Portugal</v>
      </c>
      <c r="C10" s="16">
        <f>'SUP bottles - Plastic weight'!$E$8</f>
        <v>2023</v>
      </c>
      <c r="D10" s="45" t="s">
        <v>175</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Portugal</v>
      </c>
      <c r="C13" s="16">
        <f>'SUP bottles - Plastic weight'!$E$8</f>
        <v>2023</v>
      </c>
      <c r="D13" s="45" t="s">
        <v>176</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Portugal</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Portugal</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Portugal</v>
      </c>
      <c r="C18" s="16">
        <f>'SUP bottles - Plastic weight'!$E$8</f>
        <v>2023</v>
      </c>
      <c r="D18" s="45" t="s">
        <v>178</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29.5" thickBot="1" x14ac:dyDescent="0.4">
      <c r="A19" s="39"/>
      <c r="B19" s="25" t="str">
        <f>IF('SUP bottles - Plastic weight'!$E$7="&lt; Please select &gt;","&lt; Not selected &gt;",'SUP bottles - Plastic weight'!$E$7)</f>
        <v>Portugal</v>
      </c>
      <c r="C19" s="16">
        <f>'SUP bottles - Plastic weight'!$E$8</f>
        <v>2023</v>
      </c>
      <c r="D19" s="44" t="s">
        <v>179</v>
      </c>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29.5" thickBot="1" x14ac:dyDescent="0.4">
      <c r="A20" s="39"/>
      <c r="B20" s="25" t="str">
        <f>IF('SUP bottles - Plastic weight'!$E$7="&lt; Please select &gt;","&lt; Not selected &gt;",'SUP bottles - Plastic weight'!$E$7)</f>
        <v>Portugal</v>
      </c>
      <c r="C20" s="16">
        <f>'SUP bottles - Plastic weight'!$E$8</f>
        <v>2023</v>
      </c>
      <c r="D20" s="44" t="s">
        <v>180</v>
      </c>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21" zoomScale="70" zoomScaleNormal="70" workbookViewId="0">
      <selection activeCell="I34" sqref="I34"/>
    </sheetView>
  </sheetViews>
  <sheetFormatPr defaultRowHeight="14.5" x14ac:dyDescent="0.35"/>
  <cols>
    <col min="2" max="2" width="15.36328125" bestFit="1" customWidth="1"/>
    <col min="3" max="3" width="6.453125" customWidth="1"/>
    <col min="4" max="4" width="30.90625" customWidth="1"/>
    <col min="5" max="5" width="31.6328125" bestFit="1" customWidth="1"/>
    <col min="6" max="7" width="34.54296875" customWidth="1"/>
    <col min="8" max="8" width="28.36328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69" t="s">
        <v>55</v>
      </c>
      <c r="E6" s="70"/>
      <c r="F6" s="70"/>
      <c r="G6" s="70"/>
      <c r="H6" s="70"/>
      <c r="I6" s="98"/>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4" customHeight="1" thickBot="1" x14ac:dyDescent="0.4">
      <c r="A8" s="39"/>
      <c r="B8" s="39"/>
      <c r="C8" s="39"/>
      <c r="D8" s="122" t="s">
        <v>73</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4" t="s">
        <v>74</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29.5" thickBot="1" x14ac:dyDescent="0.4">
      <c r="A11" s="39"/>
      <c r="B11" s="25" t="str">
        <f>IF('SUP bottles - Plastic weight'!$E$7="&lt; Please select &gt;","&lt; Not selected &gt;",'SUP bottles - Plastic weight'!$E$7)</f>
        <v>Portugal</v>
      </c>
      <c r="C11" s="16">
        <f>'SUP bottles - Plastic weight'!$E$8</f>
        <v>2023</v>
      </c>
      <c r="D11" s="21" t="s">
        <v>79</v>
      </c>
      <c r="E11" s="18" t="s">
        <v>128</v>
      </c>
      <c r="F11" s="18" t="s">
        <v>128</v>
      </c>
      <c r="G11" s="46" t="s">
        <v>181</v>
      </c>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29.5" thickBot="1" x14ac:dyDescent="0.4">
      <c r="A12" s="39"/>
      <c r="B12" s="25" t="str">
        <f>IF('SUP bottles - Plastic weight'!$E$7="&lt; Please select &gt;","&lt; Not selected &gt;",'SUP bottles - Plastic weight'!$E$7)</f>
        <v>Portugal</v>
      </c>
      <c r="C12" s="16">
        <f>'SUP bottles - Plastic weight'!$E$8</f>
        <v>2023</v>
      </c>
      <c r="D12" s="7" t="s">
        <v>81</v>
      </c>
      <c r="E12" s="18" t="s">
        <v>128</v>
      </c>
      <c r="F12" s="18" t="s">
        <v>128</v>
      </c>
      <c r="G12" s="46" t="s">
        <v>181</v>
      </c>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29.5" thickBot="1" x14ac:dyDescent="0.4">
      <c r="A13" s="39"/>
      <c r="B13" s="25" t="str">
        <f>IF('SUP bottles - Plastic weight'!$E$7="&lt; Please select &gt;","&lt; Not selected &gt;",'SUP bottles - Plastic weight'!$E$7)</f>
        <v>Portugal</v>
      </c>
      <c r="C13" s="16">
        <f>'SUP bottles - Plastic weight'!$E$8</f>
        <v>2023</v>
      </c>
      <c r="D13" s="21" t="s">
        <v>82</v>
      </c>
      <c r="E13" s="18" t="s">
        <v>128</v>
      </c>
      <c r="F13" s="18" t="s">
        <v>128</v>
      </c>
      <c r="G13" s="46" t="s">
        <v>181</v>
      </c>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29.5" thickBot="1" x14ac:dyDescent="0.4">
      <c r="A14" s="39"/>
      <c r="B14" s="25" t="str">
        <f>IF('SUP bottles - Plastic weight'!$E$7="&lt; Please select &gt;","&lt; Not selected &gt;",'SUP bottles - Plastic weight'!$E$7)</f>
        <v>Portugal</v>
      </c>
      <c r="C14" s="16">
        <f>'SUP bottles - Plastic weight'!$E$8</f>
        <v>2023</v>
      </c>
      <c r="D14" s="7" t="s">
        <v>83</v>
      </c>
      <c r="E14" s="18" t="s">
        <v>128</v>
      </c>
      <c r="F14" s="18" t="s">
        <v>128</v>
      </c>
      <c r="G14" s="46" t="s">
        <v>181</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Portugal</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8" t="s">
        <v>85</v>
      </c>
      <c r="E17" s="88"/>
      <c r="F17" s="88"/>
      <c r="G17" s="8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8" t="s">
        <v>86</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6" t="s">
        <v>87</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Portugal</v>
      </c>
      <c r="C20" s="16">
        <f>'SUP bottles - Plastic weight'!$E$8</f>
        <v>2023</v>
      </c>
      <c r="D20" s="132" t="s">
        <v>182</v>
      </c>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Portugal</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Portugal</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Portugal</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Portugal</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Portugal</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Portugal</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91" t="s">
        <v>88</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8" t="s">
        <v>89</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8" t="s">
        <v>90</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Portugal</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73" thickBot="1" x14ac:dyDescent="0.4">
      <c r="A33" s="39"/>
      <c r="B33" s="25" t="str">
        <f>IF('SUP bottles - Plastic weight'!$E$7="&lt; Please select &gt;","&lt; Not selected &gt;",'SUP bottles - Plastic weight'!$E$7)</f>
        <v>Portugal</v>
      </c>
      <c r="C33" s="30">
        <f>'SUP bottles - Plastic weight'!$E$8</f>
        <v>2023</v>
      </c>
      <c r="D33" s="15" t="s">
        <v>98</v>
      </c>
      <c r="E33" s="18" t="s">
        <v>126</v>
      </c>
      <c r="F33" s="18" t="s">
        <v>126</v>
      </c>
      <c r="G33" s="18" t="s">
        <v>126</v>
      </c>
      <c r="H33" s="46" t="s">
        <v>183</v>
      </c>
      <c r="I33" s="46" t="s">
        <v>185</v>
      </c>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131" thickBot="1" x14ac:dyDescent="0.4">
      <c r="A34" s="39"/>
      <c r="B34" s="25" t="str">
        <f>IF('SUP bottles - Plastic weight'!$E$7="&lt; Please select &gt;","&lt; Not selected &gt;",'SUP bottles - Plastic weight'!$E$7)</f>
        <v>Portugal</v>
      </c>
      <c r="C34" s="30">
        <f>'SUP bottles - Plastic weight'!$E$8</f>
        <v>2023</v>
      </c>
      <c r="D34" s="15" t="s">
        <v>99</v>
      </c>
      <c r="E34" s="18" t="s">
        <v>128</v>
      </c>
      <c r="F34" s="18" t="s">
        <v>128</v>
      </c>
      <c r="G34" s="18" t="s">
        <v>128</v>
      </c>
      <c r="H34" s="46" t="s">
        <v>190</v>
      </c>
      <c r="I34" s="46" t="s">
        <v>191</v>
      </c>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Portugal</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Portugal</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87.5" thickBot="1" x14ac:dyDescent="0.4">
      <c r="A37" s="39"/>
      <c r="B37" s="25" t="str">
        <f>IF('SUP bottles - Plastic weight'!$E$7="&lt; Please select &gt;","&lt; Not selected &gt;",'SUP bottles - Plastic weight'!$E$7)</f>
        <v>Portugal</v>
      </c>
      <c r="C37" s="30">
        <f>'SUP bottles - Plastic weight'!$E$8</f>
        <v>2023</v>
      </c>
      <c r="D37" s="15" t="s">
        <v>102</v>
      </c>
      <c r="E37" s="18" t="s">
        <v>126</v>
      </c>
      <c r="F37" s="18" t="s">
        <v>126</v>
      </c>
      <c r="G37" s="18" t="s">
        <v>126</v>
      </c>
      <c r="H37" s="46" t="s">
        <v>184</v>
      </c>
      <c r="I37" s="46" t="s">
        <v>185</v>
      </c>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Portugal</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Portugal</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Portugal</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2" t="s">
        <v>105</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5" t="s">
        <v>106</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5" t="s">
        <v>107</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5" t="s">
        <v>108</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5" t="s">
        <v>109</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5" t="s">
        <v>110</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4" t="s">
        <v>111</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7" t="s">
        <v>112</v>
      </c>
      <c r="E50" s="88"/>
      <c r="F50" s="88"/>
      <c r="G50" s="8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7" t="s">
        <v>113</v>
      </c>
      <c r="E51" s="88"/>
      <c r="F51" s="88"/>
      <c r="G51" s="8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Portugal</v>
      </c>
      <c r="C52" s="16">
        <f>'SUP bottles - Plastic weight'!$E$8</f>
        <v>2023</v>
      </c>
      <c r="D52" s="132" t="s">
        <v>186</v>
      </c>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Portugal</v>
      </c>
      <c r="C53" s="16">
        <f>'SUP bottles - Plastic weight'!$E$8</f>
        <v>2023</v>
      </c>
      <c r="D53" s="130" t="s">
        <v>187</v>
      </c>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Portugal</v>
      </c>
      <c r="C54" s="16">
        <f>'SUP bottles - Plastic weight'!$E$8</f>
        <v>2023</v>
      </c>
      <c r="D54" s="130" t="s">
        <v>188</v>
      </c>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Portugal</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Portugal</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Portugal</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Portugal</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topLeftCell="A3" zoomScaleNormal="100" workbookViewId="0">
      <selection activeCell="F31" sqref="F31"/>
    </sheetView>
  </sheetViews>
  <sheetFormatPr defaultRowHeight="14.5" x14ac:dyDescent="0.35"/>
  <cols>
    <col min="1" max="1" width="11.6328125" customWidth="1"/>
    <col min="2" max="2" width="15.54296875" bestFit="1" customWidth="1"/>
    <col min="4" max="4" width="30.54296875" customWidth="1"/>
    <col min="5" max="5" width="31.63281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2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Portugal</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Portugal</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Portugal</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Portugal</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Portugal</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Portugal</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Portugal</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Portugal</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Portugal</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Portugal</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36328125" bestFit="1" customWidth="1"/>
    <col min="3" max="3" width="28.453125" bestFit="1" customWidth="1"/>
    <col min="4" max="4" width="54.089843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3.xml><?xml version="1.0" encoding="utf-8"?>
<ds:datastoreItem xmlns:ds="http://schemas.openxmlformats.org/officeDocument/2006/customXml" ds:itemID="{DBCE05BB-50DE-4B27-934C-8F024CDE48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2026-04-16T14:39:42Z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